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3WOG\3-PROCEDURY-PZP-2024\103-2024-ŻJ-medycyna pracy 2025-2027\SWZ- 103-2024\"/>
    </mc:Choice>
  </mc:AlternateContent>
  <bookViews>
    <workbookView xWindow="120" yWindow="195" windowWidth="15480" windowHeight="9345"/>
  </bookViews>
  <sheets>
    <sheet name="Arkusz1" sheetId="1" r:id="rId1"/>
    <sheet name="Arkusz2" sheetId="2" state="hidden" r:id="rId2"/>
    <sheet name="Arkusz3" sheetId="3" state="hidden" r:id="rId3"/>
  </sheets>
  <definedNames>
    <definedName name="_xlnm._FilterDatabase" localSheetId="0" hidden="1">Arkusz1!#REF!</definedName>
    <definedName name="_xlnm.Print_Area" localSheetId="0">Arkusz1!$A$1:$P$101</definedName>
  </definedNames>
  <calcPr calcId="162913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" i="1"/>
  <c r="E77" i="1" l="1"/>
  <c r="D77" i="1" l="1"/>
  <c r="C77" i="1" l="1"/>
</calcChain>
</file>

<file path=xl/sharedStrings.xml><?xml version="1.0" encoding="utf-8"?>
<sst xmlns="http://schemas.openxmlformats.org/spreadsheetml/2006/main" count="165" uniqueCount="165">
  <si>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</si>
  <si>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</si>
  <si>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</si>
  <si>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</si>
  <si>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</si>
  <si>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</si>
  <si>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</si>
  <si>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</si>
  <si>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</si>
  <si>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</si>
  <si>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GLUKOZA</t>
  </si>
  <si>
    <t>CHOLESTEROL</t>
  </si>
  <si>
    <t xml:space="preserve"> RODZAJ BADANIA/KONSULTACJI</t>
  </si>
  <si>
    <t>MORFOLOGIA</t>
  </si>
  <si>
    <t>10.</t>
  </si>
  <si>
    <t>SPIROMETRIA</t>
  </si>
  <si>
    <t>USG JAMY BRZUSZNEJ</t>
  </si>
  <si>
    <t>RTG KRĘGOSŁUPA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</si>
  <si>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</si>
  <si>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</si>
  <si>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</si>
  <si>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</si>
  <si>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</si>
  <si>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</si>
  <si>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</si>
  <si>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</si>
  <si>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</si>
  <si>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HBS</t>
  </si>
  <si>
    <t>HCV</t>
  </si>
  <si>
    <t>ASPAT</t>
  </si>
  <si>
    <t>ALAT</t>
  </si>
  <si>
    <t xml:space="preserve">AUDIOGRAM </t>
  </si>
  <si>
    <t>20.</t>
  </si>
  <si>
    <t>RTG STAWÓW ŁOKCIOWYCH</t>
  </si>
  <si>
    <t>RTG RĄK</t>
  </si>
  <si>
    <t>21.</t>
  </si>
  <si>
    <t>RTG DŁONI</t>
  </si>
  <si>
    <t>BADANIE OCENIAJĄCE ZJAWISKO OLŚNIENIA</t>
  </si>
  <si>
    <t>22.</t>
  </si>
  <si>
    <t>23.</t>
  </si>
  <si>
    <t>BADANIE OCENIAJĄCE WIDZENIE ZMIERZCHOWE</t>
  </si>
  <si>
    <t>24.</t>
  </si>
  <si>
    <t>MOCZ- BADANIE OGÓLNE</t>
  </si>
  <si>
    <t>CHOLESTEROL LDL</t>
  </si>
  <si>
    <t>CHOLESTEROL HDL</t>
  </si>
  <si>
    <t>RTG CZASZKI</t>
  </si>
  <si>
    <t>RTG LS</t>
  </si>
  <si>
    <t>RTG TH</t>
  </si>
  <si>
    <t>RTG KLATKI PIERSIOWEJ 2 PROJEKCJE</t>
  </si>
  <si>
    <t>EKG BEZ OPISU</t>
  </si>
  <si>
    <t>EKG Z OPISEM</t>
  </si>
  <si>
    <t>25.</t>
  </si>
  <si>
    <t>CYNKOPROTOPORFIRYNA W ERYTROCYTACH</t>
  </si>
  <si>
    <t>KWAS DELTAAMINOLEWULINOWY</t>
  </si>
  <si>
    <t>OŁÓW</t>
  </si>
  <si>
    <t>VDRL</t>
  </si>
  <si>
    <t>PRÓBA TYMOLOWA</t>
  </si>
  <si>
    <t>ORZECZENIE LEKARZA MEDYCYNY PRACY</t>
  </si>
  <si>
    <t>26.</t>
  </si>
  <si>
    <t>27.</t>
  </si>
  <si>
    <t>28.</t>
  </si>
  <si>
    <t>29.</t>
  </si>
  <si>
    <t>BADANIE WYSIŁKOWE EKG</t>
  </si>
  <si>
    <t>ECHO SERCA</t>
  </si>
  <si>
    <t>GASTROSKOPIA</t>
  </si>
  <si>
    <t>KOLONOSKOPIA</t>
  </si>
  <si>
    <t>RTG PRZEWODU POKARMOWEGO</t>
  </si>
  <si>
    <t>EEG</t>
  </si>
  <si>
    <t>BADANIE USG DOPPLERA</t>
  </si>
  <si>
    <t>WYMAZ Z NOSA</t>
  </si>
  <si>
    <t>WYMAZ Z GARDŁA</t>
  </si>
  <si>
    <t>30.</t>
  </si>
  <si>
    <t>31.</t>
  </si>
  <si>
    <t>32.</t>
  </si>
  <si>
    <t>33.</t>
  </si>
  <si>
    <t>34.</t>
  </si>
  <si>
    <t>35.</t>
  </si>
  <si>
    <t>36.</t>
  </si>
  <si>
    <t>37.</t>
  </si>
  <si>
    <t>POBÓR MATERIAŁU DO BADAŃ</t>
  </si>
  <si>
    <t>38.</t>
  </si>
  <si>
    <t>39.</t>
  </si>
  <si>
    <t>OB.</t>
  </si>
  <si>
    <t>TRÓJGLICERYDY</t>
  </si>
  <si>
    <t>BADANIE DNA OKA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</si>
  <si>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</si>
  <si>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</si>
  <si>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</si>
  <si>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</si>
  <si>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</si>
  <si>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</si>
  <si>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</si>
  <si>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</si>
  <si>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</si>
  <si>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</si>
  <si>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</si>
  <si>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</si>
  <si>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</si>
  <si>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</si>
  <si>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</si>
  <si>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</si>
  <si>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</si>
  <si>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</si>
  <si>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</si>
  <si>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</si>
  <si>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</si>
  <si>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</si>
  <si>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</si>
  <si>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POZIOM BILIRUBINY</t>
  </si>
  <si>
    <t>POZIOM KREATYNINY W SUROWICY</t>
  </si>
  <si>
    <t>*</t>
  </si>
  <si>
    <t>**</t>
  </si>
  <si>
    <t>W PRZYPADKU USŁUGI NIEOPODATKOWANEJ WPISAĆ: "ZWOLNIONE"</t>
  </si>
  <si>
    <t>RTG KLATKI PIERSIOWEJ Z OPISEM</t>
  </si>
  <si>
    <t>63.</t>
  </si>
  <si>
    <t>64.</t>
  </si>
  <si>
    <t>***</t>
  </si>
  <si>
    <t>****</t>
  </si>
  <si>
    <r>
      <t>KWALIFIKACJA DO SZCZEPIENIA + SZCZEPIENIE W KAŻDYM ZAKRESIE (BEZ KOSZTÓW SZCZEPIENIA)</t>
    </r>
    <r>
      <rPr>
        <b/>
        <sz val="14"/>
        <rFont val="Arial"/>
        <family val="2"/>
        <charset val="238"/>
      </rPr>
      <t>**</t>
    </r>
  </si>
  <si>
    <r>
      <t>UDZIAŁ LEKARZA W KOMISJACH BHP</t>
    </r>
    <r>
      <rPr>
        <b/>
        <sz val="14"/>
        <rFont val="Arial"/>
        <family val="2"/>
        <charset val="238"/>
      </rPr>
      <t>***</t>
    </r>
  </si>
  <si>
    <t>CK-MB</t>
  </si>
  <si>
    <t>TROPONINA</t>
  </si>
  <si>
    <t>65.</t>
  </si>
  <si>
    <t>66.</t>
  </si>
  <si>
    <t>67.</t>
  </si>
  <si>
    <t>CZAS PROTROMBINOWY (PT)</t>
  </si>
  <si>
    <t>WSKAŹNIK PROTROMBINOWY (INR)</t>
  </si>
  <si>
    <r>
      <t>WARTOŚĆ PODATKU VAT</t>
    </r>
    <r>
      <rPr>
        <b/>
        <sz val="12"/>
        <rFont val="Arial"/>
        <family val="2"/>
        <charset val="238"/>
      </rPr>
      <t>*</t>
    </r>
  </si>
  <si>
    <r>
      <t>GODZINA PRACY LEKARZA MEDYCYNY PRACY BIORĄCEGO UDZIAŁ W PRZEGLĄDACH STANOWISK PRACY</t>
    </r>
    <r>
      <rPr>
        <b/>
        <sz val="14"/>
        <rFont val="Arial"/>
        <family val="2"/>
        <charset val="238"/>
      </rPr>
      <t>****</t>
    </r>
  </si>
  <si>
    <t>ILOŚĆ PRZEWIDYWANYCH GODZIN JEST LICZBĄ SZACUNKOWĄ</t>
  </si>
  <si>
    <t>BADANIE KARDIOLOGICZNE</t>
  </si>
  <si>
    <t>BADANIE PSYCHIATRYCZNE</t>
  </si>
  <si>
    <t>BADANIE OKULISTYCZNE</t>
  </si>
  <si>
    <t>BADANIE NEUROLOGICZNE</t>
  </si>
  <si>
    <t>BADANIE DERMATOLOGICZNE</t>
  </si>
  <si>
    <t>BADANIE GASTROLOGICZNE</t>
  </si>
  <si>
    <t>BADANIE LARYNGOLOGICZNE</t>
  </si>
  <si>
    <t>68.</t>
  </si>
  <si>
    <t xml:space="preserve">PRÓBA OZIĘBIENIOWA Z TERMOMETRIĄ SKÓRNĄ </t>
  </si>
  <si>
    <t>BADANIE PROGU CZUCIA WIBRACJI</t>
  </si>
  <si>
    <t>69.</t>
  </si>
  <si>
    <t>GGTP</t>
  </si>
  <si>
    <t>UDZIAŁ ŚREDNIO 1-2 RAZY W ROKU</t>
  </si>
  <si>
    <t>ORZECZENIE DO CELÓW SANITARNO-EPIDEMIOLOGICZNYCH</t>
  </si>
  <si>
    <t xml:space="preserve">BADANIA DO CELÓW SANITARNO-EPIDEMIOLOGICZNYCH </t>
  </si>
  <si>
    <t>MORFOLOGIA Z ROZMAZEM</t>
  </si>
  <si>
    <t>BADANIE PSYCHOLOGICZNE KIEROWCÓW (stawka zgodna z Rozporządzenem Ministra Zdrowia z dnia 8 lipca 2014 r. w sprawie badań psychologicznych osób ubiegających się o uprawnienia do kierowania pojazdami, kierowców oraz osób wykonujących pracę na stanowisku kierowcy (Dz. U. z 2022 r., poz. 165 t. j.)</t>
  </si>
  <si>
    <t>BADANIE NA OBECNOŚĆ WIRUSA HIV</t>
  </si>
  <si>
    <t>70.</t>
  </si>
  <si>
    <t>BADANIE PSYCHOLOGICZNE (z wyłączeniem badania psychologicznego w zakresie psychologii transportu wskazanego w poz. 49)</t>
  </si>
  <si>
    <r>
      <t xml:space="preserve">SZACUNKOWA ILOŚĆ BADAŃ - </t>
    </r>
    <r>
      <rPr>
        <u/>
        <sz val="12"/>
        <rFont val="Arial"/>
        <family val="2"/>
        <charset val="238"/>
      </rPr>
      <t>zakres podstawowy</t>
    </r>
  </si>
  <si>
    <t xml:space="preserve">RAZEM </t>
  </si>
  <si>
    <t>zwolnione</t>
  </si>
  <si>
    <t>CENA JEDN. NETTO</t>
  </si>
  <si>
    <r>
      <t xml:space="preserve">WARTOŚĆ NETTO 
</t>
    </r>
    <r>
      <rPr>
        <b/>
        <sz val="12"/>
        <color rgb="FFFF0000"/>
        <rFont val="Arial"/>
        <family val="2"/>
        <charset val="238"/>
      </rPr>
      <t>(kolumna 5x6)</t>
    </r>
  </si>
  <si>
    <r>
      <t xml:space="preserve">WARTOŚĆ BRUTTO </t>
    </r>
    <r>
      <rPr>
        <b/>
        <sz val="12"/>
        <color rgb="FFFF0000"/>
        <rFont val="Arial"/>
        <family val="2"/>
        <charset val="238"/>
      </rPr>
      <t>(kolumna 7+stawka podatku VAT)</t>
    </r>
  </si>
  <si>
    <r>
      <t xml:space="preserve">SZACUNKOWA ILOŚĆ BADAŃ - </t>
    </r>
    <r>
      <rPr>
        <u/>
        <sz val="12"/>
        <rFont val="Arial"/>
        <family val="2"/>
        <charset val="238"/>
      </rPr>
      <t>zakres opcji</t>
    </r>
    <r>
      <rPr>
        <sz val="12"/>
        <rFont val="Arial"/>
        <family val="2"/>
        <charset val="238"/>
      </rPr>
      <t xml:space="preserve"> 
(w przypadku konieczności z jej skorzystania)</t>
    </r>
  </si>
  <si>
    <t>SZCZEPIONKI ZABEZPIECZA WOJSKOWY OŚRODEK FARMACJI I TECHNIKI MEDYCZNEJ</t>
  </si>
  <si>
    <t>FORMULARZ OFERTOWY</t>
  </si>
  <si>
    <t>Załącznik nr 1 do SWZ</t>
  </si>
  <si>
    <t xml:space="preserve">ŻOŁNIERZE  ZAWODOWI I PRACOWNICY 13WOG (JW 4503) ORAZ JEDNOSTEK WOJSKOWYCH I INSTYTUCJI STACJONUJĄCYCH W M. GRUDZIĄDZ, GRUPA, GARDEJA </t>
  </si>
  <si>
    <t xml:space="preserve">►    oferta składana elektronicznie musi zostać podpisana kwalifikowanym podpisem elektronicznym, podpisem osobistym lub podpisem zaufanym.    </t>
  </si>
  <si>
    <r>
      <rPr>
        <b/>
        <sz val="10"/>
        <color rgb="FFFF0000"/>
        <rFont val="Arial"/>
        <family val="2"/>
        <charset val="238"/>
      </rPr>
      <t>Instrukcja wypełniania Formularza ofertowego: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•Należy    dokonać wyceny każdej pozycji Formularza ofertowego
• Nie należy pozostawiać pustych wierszy – z każdej pozycji Formularza ofertowego musi wynikać, że dane badanie jest wykonywane i za jaką cenę jednostkową;
• Nie należy zmieniać treści/nazw zawartych w Formularzu ofertowym;
• Nie należy scalać poszczególnych komórek.
• W przypadku wskazania wartości zerowej (0,00 zł) w kolumnie Formularza ofertowego: „cena jednostkowa netto”,</t>
    </r>
    <r>
      <rPr>
        <sz val="10"/>
        <color rgb="FFFF0000"/>
        <rFont val="Arial"/>
        <family val="2"/>
        <charset val="238"/>
      </rPr>
      <t xml:space="preserve"> należy załączyć do oferty wyjaśnienie  uzasadniające zastosowanie obranego sposobu wyceny danej usługi </t>
    </r>
  </si>
  <si>
    <t>przystępując do postępowania o udzielenie zamówienia publicznego prowadzonego w trybie podstawowym bez możliwości przeprowadzenia negocjacji oferuję wykonanie zamówienia zgodnie z wymaganiami Zamawiającego określonymi w treści SWZ po cenach  zgodnie ze sposobem i zasadami obliczania poszczególnych cen, następująco:</t>
  </si>
  <si>
    <t xml:space="preserve">SUMA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</si>
</sst>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z_ł_-;\-* #,##0\ _z_ł_-;_-* &quot;-&quot;\ _z_ł_-;_-@_-"/>
    <numFmt numFmtId="165" formatCode="_-* #,##0.00\ _z_ł_-;\-* #,##0.00\ _z_ł_-;_-* &quot;-&quot;??\ _z_ł_-;_-@_-"/>
  </numFmts>
  <fonts count="20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name val="Czcionka tekstu podstawowego"/>
      <family val="2"/>
      <charset val="238"/>
    </font>
    <font>
      <b/>
      <sz val="14"/>
      <color indexed="8"/>
      <name val="Arial"/>
      <family val="2"/>
      <charset val="238"/>
    </font>
    <font>
      <sz val="12"/>
      <name val="Arial"/>
      <family val="2"/>
      <charset val="238"/>
    </font>
    <font>
      <b/>
      <sz val="14"/>
      <name val="Czcionka tekstu podstawowego"/>
      <family val="2"/>
      <charset val="238"/>
    </font>
    <font>
      <u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2" fillId="0" borderId="0" xfId="1" applyFont="1" applyBorder="1"/>
    <xf numFmtId="0" fontId="2" fillId="0" borderId="0" xfId="0" applyFont="1" applyBorder="1" applyAlignment="1"/>
    <xf numFmtId="165" fontId="2" fillId="0" borderId="0" xfId="1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/>
    <xf numFmtId="165" fontId="7" fillId="0" borderId="0" xfId="0" applyNumberFormat="1" applyFont="1" applyBorder="1"/>
    <xf numFmtId="0" fontId="2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5" fontId="9" fillId="0" borderId="0" xfId="0" applyNumberFormat="1" applyFont="1" applyBorder="1"/>
    <xf numFmtId="0" fontId="11" fillId="0" borderId="0" xfId="0" applyFont="1" applyAlignment="1">
      <alignment horizontal="center" vertical="center"/>
    </xf>
    <xf numFmtId="0" fontId="9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165" fontId="9" fillId="0" borderId="2" xfId="1" applyFont="1" applyBorder="1" applyAlignment="1">
      <alignment horizontal="center" vertical="center"/>
    </xf>
    <xf numFmtId="165" fontId="9" fillId="0" borderId="7" xfId="1" applyFont="1" applyBorder="1" applyAlignment="1">
      <alignment horizontal="center" vertical="center"/>
    </xf>
    <xf numFmtId="165" fontId="9" fillId="0" borderId="5" xfId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1" fontId="9" fillId="0" borderId="7" xfId="1" applyNumberFormat="1" applyFont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99"/>
  <sheetViews>
    <sheetView tabSelected="1" view="pageBreakPreview" zoomScale="110" zoomScaleNormal="100" zoomScaleSheetLayoutView="110" workbookViewId="0">
      <selection activeCell="B8" sqref="B8"/>
    </sheetView>
  </sheetViews>
  <sheetFormatPr defaultRowHeight="12.75"/>
  <cols>
    <col min="1" max="1" width="4" style="2" customWidth="1"/>
    <col min="2" max="2" width="66.5" style="2" customWidth="1"/>
    <col min="3" max="3" width="15.5" style="2" customWidth="1"/>
    <col min="4" max="4" width="16.625" style="2" customWidth="1"/>
    <col min="5" max="5" width="14.875" style="2" customWidth="1"/>
    <col min="6" max="6" width="15.625" style="2" customWidth="1"/>
    <col min="7" max="7" width="15.5" style="2" customWidth="1"/>
    <col min="8" max="8" width="15.25" style="2" customWidth="1"/>
    <col min="9" max="9" width="18.375" style="2" customWidth="1"/>
    <col min="10" max="10" width="12" style="2" customWidth="1"/>
    <col min="11" max="11" width="9.875" style="2" customWidth="1"/>
    <col min="12" max="12" width="11.25" style="2" customWidth="1"/>
    <col min="13" max="13" width="24.25" style="2" customWidth="1"/>
    <col min="14" max="14" width="12" style="2" customWidth="1"/>
    <col min="15" max="16384" width="9" style="2"/>
  </cols>
  <sheetData>
    <row r="1" spans="1:16" ht="17.25" customHeight="1">
      <c r="H1" s="62" t="s">
        <v>159</v>
      </c>
      <c r="I1" s="62"/>
    </row>
    <row r="2" spans="1:16" ht="27" customHeight="1">
      <c r="A2" s="62" t="s">
        <v>158</v>
      </c>
      <c r="B2" s="62"/>
      <c r="C2" s="62"/>
      <c r="D2" s="62"/>
      <c r="E2" s="62"/>
      <c r="F2" s="62"/>
      <c r="G2" s="62"/>
      <c r="H2" s="62"/>
      <c r="I2" s="62"/>
    </row>
    <row r="3" spans="1:16" ht="51" customHeight="1">
      <c r="A3" s="70" t="s">
        <v>163</v>
      </c>
      <c r="B3" s="70"/>
      <c r="C3" s="70"/>
      <c r="D3" s="70"/>
      <c r="E3" s="70"/>
      <c r="F3" s="70"/>
      <c r="G3" s="70"/>
      <c r="H3" s="70"/>
      <c r="I3" s="70"/>
    </row>
    <row r="4" spans="1:16" ht="39" customHeight="1">
      <c r="A4" s="69" t="s">
        <v>160</v>
      </c>
      <c r="B4" s="69"/>
      <c r="C4" s="69"/>
      <c r="D4" s="69"/>
      <c r="E4" s="69"/>
      <c r="F4" s="69"/>
      <c r="G4" s="69"/>
      <c r="H4" s="69"/>
      <c r="I4" s="69"/>
      <c r="L4" s="63"/>
      <c r="M4" s="64"/>
      <c r="N4" s="64"/>
      <c r="O4" s="64"/>
      <c r="P4" s="64"/>
    </row>
    <row r="5" spans="1:16" ht="106.5" customHeight="1">
      <c r="A5" s="18" t="s">
        <v>0</v>
      </c>
      <c r="B5" s="19" t="s">
        <v>12</v>
      </c>
      <c r="C5" s="34" t="s">
        <v>150</v>
      </c>
      <c r="D5" s="34" t="s">
        <v>156</v>
      </c>
      <c r="E5" s="34" t="s">
        <v>151</v>
      </c>
      <c r="F5" s="34" t="s">
        <v>153</v>
      </c>
      <c r="G5" s="34" t="s">
        <v>154</v>
      </c>
      <c r="H5" s="34" t="s">
        <v>127</v>
      </c>
      <c r="I5" s="34" t="s">
        <v>155</v>
      </c>
      <c r="J5" s="3"/>
      <c r="K5" s="3"/>
      <c r="L5" s="4"/>
      <c r="M5" s="5"/>
      <c r="N5" s="5"/>
      <c r="O5" s="4"/>
      <c r="P5" s="4"/>
    </row>
    <row r="6" spans="1:16" s="51" customFormat="1" ht="18" customHeight="1">
      <c r="A6" s="46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8"/>
      <c r="K6" s="48"/>
      <c r="L6" s="49"/>
      <c r="M6" s="50"/>
      <c r="N6" s="50"/>
      <c r="O6" s="49"/>
      <c r="P6" s="49"/>
    </row>
    <row r="7" spans="1:16" ht="18" customHeight="1">
      <c r="A7" s="18" t="s">
        <v>1</v>
      </c>
      <c r="B7" s="26" t="s">
        <v>13</v>
      </c>
      <c r="C7" s="18">
        <v>2300</v>
      </c>
      <c r="D7" s="18">
        <v>2000</v>
      </c>
      <c r="E7" s="42">
        <f>SUM(C7:D7)</f>
        <v>4300</v>
      </c>
      <c r="F7" s="35"/>
      <c r="G7" s="35"/>
      <c r="H7" s="35"/>
      <c r="I7" s="35"/>
      <c r="J7" s="6"/>
      <c r="K7" s="6"/>
      <c r="L7" s="4"/>
      <c r="M7" s="7"/>
      <c r="N7" s="1"/>
      <c r="O7" s="8"/>
      <c r="P7" s="8"/>
    </row>
    <row r="8" spans="1:16" ht="18" customHeight="1">
      <c r="A8" s="18" t="s">
        <v>2</v>
      </c>
      <c r="B8" s="26" t="s">
        <v>145</v>
      </c>
      <c r="C8" s="18">
        <v>800</v>
      </c>
      <c r="D8" s="18">
        <v>500</v>
      </c>
      <c r="E8" s="42">
        <f t="shared" ref="E8:E71" si="0">SUM(C8:D8)</f>
        <v>1300</v>
      </c>
      <c r="F8" s="35"/>
      <c r="G8" s="35"/>
      <c r="H8" s="35"/>
      <c r="I8" s="35"/>
      <c r="J8" s="6"/>
      <c r="K8" s="6"/>
      <c r="L8" s="4"/>
      <c r="M8" s="16"/>
      <c r="N8" s="4"/>
      <c r="O8" s="8"/>
      <c r="P8" s="8"/>
    </row>
    <row r="9" spans="1:16" ht="18" customHeight="1">
      <c r="A9" s="18" t="s">
        <v>3</v>
      </c>
      <c r="B9" s="26" t="s">
        <v>42</v>
      </c>
      <c r="C9" s="18">
        <v>200</v>
      </c>
      <c r="D9" s="18">
        <v>500</v>
      </c>
      <c r="E9" s="42">
        <f t="shared" si="0"/>
        <v>700</v>
      </c>
      <c r="F9" s="35"/>
      <c r="G9" s="35"/>
      <c r="H9" s="35"/>
      <c r="I9" s="35"/>
      <c r="J9" s="6"/>
      <c r="K9" s="6"/>
      <c r="L9" s="4"/>
      <c r="M9" s="7"/>
      <c r="N9" s="4"/>
      <c r="O9" s="8"/>
      <c r="P9" s="8"/>
    </row>
    <row r="10" spans="1:16" ht="18" customHeight="1">
      <c r="A10" s="18" t="s">
        <v>4</v>
      </c>
      <c r="B10" s="26" t="s">
        <v>82</v>
      </c>
      <c r="C10" s="18">
        <v>100</v>
      </c>
      <c r="D10" s="18">
        <v>300</v>
      </c>
      <c r="E10" s="42">
        <f t="shared" si="0"/>
        <v>400</v>
      </c>
      <c r="F10" s="35"/>
      <c r="G10" s="35"/>
      <c r="H10" s="35"/>
      <c r="I10" s="35"/>
      <c r="J10" s="6"/>
      <c r="K10" s="6"/>
      <c r="L10" s="4"/>
      <c r="M10" s="14"/>
      <c r="N10" s="4"/>
      <c r="O10" s="8"/>
      <c r="P10" s="8"/>
    </row>
    <row r="11" spans="1:16" ht="18" customHeight="1">
      <c r="A11" s="18" t="s">
        <v>5</v>
      </c>
      <c r="B11" s="26" t="s">
        <v>10</v>
      </c>
      <c r="C11" s="18">
        <v>400</v>
      </c>
      <c r="D11" s="18">
        <v>300</v>
      </c>
      <c r="E11" s="42">
        <f t="shared" si="0"/>
        <v>700</v>
      </c>
      <c r="F11" s="35"/>
      <c r="G11" s="35"/>
      <c r="H11" s="35"/>
      <c r="I11" s="35"/>
      <c r="J11" s="6"/>
      <c r="K11" s="6"/>
      <c r="L11" s="4"/>
      <c r="M11" s="7"/>
      <c r="N11" s="4"/>
      <c r="O11" s="8"/>
      <c r="P11" s="8"/>
    </row>
    <row r="12" spans="1:16" ht="18" customHeight="1">
      <c r="A12" s="18" t="s">
        <v>6</v>
      </c>
      <c r="B12" s="26" t="s">
        <v>11</v>
      </c>
      <c r="C12" s="18">
        <v>400</v>
      </c>
      <c r="D12" s="18">
        <v>400</v>
      </c>
      <c r="E12" s="42">
        <f t="shared" si="0"/>
        <v>800</v>
      </c>
      <c r="F12" s="35"/>
      <c r="G12" s="35"/>
      <c r="H12" s="35"/>
      <c r="I12" s="35"/>
      <c r="J12" s="6"/>
      <c r="K12" s="6"/>
      <c r="L12" s="4"/>
      <c r="M12" s="7"/>
      <c r="N12" s="4"/>
      <c r="O12" s="8"/>
      <c r="P12" s="8"/>
    </row>
    <row r="13" spans="1:16" ht="18" customHeight="1">
      <c r="A13" s="18" t="s">
        <v>7</v>
      </c>
      <c r="B13" s="26" t="s">
        <v>44</v>
      </c>
      <c r="C13" s="18">
        <v>70</v>
      </c>
      <c r="D13" s="18">
        <v>120</v>
      </c>
      <c r="E13" s="42">
        <f t="shared" si="0"/>
        <v>190</v>
      </c>
      <c r="F13" s="35"/>
      <c r="G13" s="35"/>
      <c r="H13" s="35"/>
      <c r="I13" s="35"/>
      <c r="J13" s="6"/>
      <c r="K13" s="6"/>
      <c r="L13" s="4"/>
      <c r="M13" s="7"/>
      <c r="N13" s="4"/>
      <c r="O13" s="8"/>
      <c r="P13" s="8"/>
    </row>
    <row r="14" spans="1:16" ht="18" customHeight="1">
      <c r="A14" s="18" t="s">
        <v>8</v>
      </c>
      <c r="B14" s="26" t="s">
        <v>43</v>
      </c>
      <c r="C14" s="18">
        <v>70</v>
      </c>
      <c r="D14" s="18">
        <v>120</v>
      </c>
      <c r="E14" s="42">
        <f t="shared" si="0"/>
        <v>190</v>
      </c>
      <c r="F14" s="35"/>
      <c r="G14" s="35"/>
      <c r="H14" s="35"/>
      <c r="I14" s="35"/>
      <c r="J14" s="6"/>
      <c r="K14" s="6"/>
      <c r="L14" s="4"/>
      <c r="M14" s="7"/>
      <c r="N14" s="4"/>
      <c r="O14" s="8"/>
      <c r="P14" s="8"/>
    </row>
    <row r="15" spans="1:16" ht="18" customHeight="1">
      <c r="A15" s="18" t="s">
        <v>9</v>
      </c>
      <c r="B15" s="26" t="s">
        <v>83</v>
      </c>
      <c r="C15" s="18">
        <v>80</v>
      </c>
      <c r="D15" s="18">
        <v>160</v>
      </c>
      <c r="E15" s="42">
        <f t="shared" si="0"/>
        <v>240</v>
      </c>
      <c r="F15" s="35"/>
      <c r="G15" s="35"/>
      <c r="H15" s="35"/>
      <c r="I15" s="35"/>
      <c r="J15" s="6"/>
      <c r="K15" s="6"/>
      <c r="L15" s="4"/>
      <c r="M15" s="14"/>
      <c r="N15" s="4"/>
      <c r="O15" s="8"/>
      <c r="P15" s="8"/>
    </row>
    <row r="16" spans="1:16" ht="18" customHeight="1">
      <c r="A16" s="18" t="s">
        <v>14</v>
      </c>
      <c r="B16" s="26" t="s">
        <v>125</v>
      </c>
      <c r="C16" s="18">
        <v>70</v>
      </c>
      <c r="D16" s="18">
        <v>140</v>
      </c>
      <c r="E16" s="42">
        <f t="shared" si="0"/>
        <v>210</v>
      </c>
      <c r="F16" s="35"/>
      <c r="G16" s="35"/>
      <c r="H16" s="35"/>
      <c r="I16" s="35"/>
      <c r="J16" s="6"/>
      <c r="K16" s="6"/>
      <c r="L16" s="4"/>
      <c r="M16" s="16"/>
      <c r="N16" s="4"/>
      <c r="O16" s="8"/>
      <c r="P16" s="8"/>
    </row>
    <row r="17" spans="1:16" ht="18" customHeight="1">
      <c r="A17" s="18" t="s">
        <v>18</v>
      </c>
      <c r="B17" s="26" t="s">
        <v>126</v>
      </c>
      <c r="C17" s="18">
        <v>60</v>
      </c>
      <c r="D17" s="18">
        <v>120</v>
      </c>
      <c r="E17" s="42">
        <f t="shared" si="0"/>
        <v>180</v>
      </c>
      <c r="F17" s="35"/>
      <c r="G17" s="35"/>
      <c r="H17" s="35"/>
      <c r="I17" s="35"/>
      <c r="J17" s="6"/>
      <c r="K17" s="6"/>
      <c r="L17" s="4"/>
      <c r="M17" s="16"/>
      <c r="N17" s="4"/>
      <c r="O17" s="8"/>
      <c r="P17" s="8"/>
    </row>
    <row r="18" spans="1:16" ht="18" customHeight="1">
      <c r="A18" s="18" t="s">
        <v>19</v>
      </c>
      <c r="B18" s="26" t="s">
        <v>120</v>
      </c>
      <c r="C18" s="18">
        <v>20</v>
      </c>
      <c r="D18" s="18">
        <v>40</v>
      </c>
      <c r="E18" s="42">
        <f t="shared" si="0"/>
        <v>60</v>
      </c>
      <c r="F18" s="35"/>
      <c r="G18" s="35"/>
      <c r="H18" s="35"/>
      <c r="I18" s="35"/>
      <c r="J18" s="6"/>
      <c r="K18" s="6"/>
      <c r="L18" s="4"/>
      <c r="M18" s="16"/>
      <c r="N18" s="4"/>
      <c r="O18" s="8"/>
      <c r="P18" s="8"/>
    </row>
    <row r="19" spans="1:16" ht="18" customHeight="1">
      <c r="A19" s="18" t="s">
        <v>20</v>
      </c>
      <c r="B19" s="26" t="s">
        <v>121</v>
      </c>
      <c r="C19" s="18">
        <v>10</v>
      </c>
      <c r="D19" s="18">
        <v>30</v>
      </c>
      <c r="E19" s="42">
        <f t="shared" si="0"/>
        <v>40</v>
      </c>
      <c r="F19" s="35"/>
      <c r="G19" s="35"/>
      <c r="H19" s="35"/>
      <c r="I19" s="35"/>
      <c r="J19" s="6"/>
      <c r="K19" s="6"/>
      <c r="L19" s="4"/>
      <c r="M19" s="16"/>
      <c r="N19" s="4"/>
      <c r="O19" s="8"/>
      <c r="P19" s="8"/>
    </row>
    <row r="20" spans="1:16" ht="18" customHeight="1">
      <c r="A20" s="18" t="s">
        <v>21</v>
      </c>
      <c r="B20" s="26" t="s">
        <v>15</v>
      </c>
      <c r="C20" s="18">
        <v>400</v>
      </c>
      <c r="D20" s="18">
        <v>200</v>
      </c>
      <c r="E20" s="42">
        <f t="shared" si="0"/>
        <v>600</v>
      </c>
      <c r="F20" s="35"/>
      <c r="G20" s="35"/>
      <c r="H20" s="35"/>
      <c r="I20" s="35"/>
      <c r="J20" s="6"/>
      <c r="K20" s="6"/>
      <c r="L20" s="4"/>
      <c r="M20" s="7"/>
      <c r="N20" s="4"/>
      <c r="O20" s="8"/>
      <c r="P20" s="8"/>
    </row>
    <row r="21" spans="1:16" ht="18" customHeight="1">
      <c r="A21" s="18" t="s">
        <v>22</v>
      </c>
      <c r="B21" s="26" t="s">
        <v>55</v>
      </c>
      <c r="C21" s="18">
        <v>40</v>
      </c>
      <c r="D21" s="18">
        <v>80</v>
      </c>
      <c r="E21" s="42">
        <f t="shared" si="0"/>
        <v>120</v>
      </c>
      <c r="F21" s="35"/>
      <c r="G21" s="35"/>
      <c r="H21" s="35"/>
      <c r="I21" s="35"/>
      <c r="J21" s="6"/>
      <c r="K21" s="6"/>
      <c r="L21" s="4"/>
      <c r="M21" s="14"/>
      <c r="N21" s="4"/>
      <c r="O21" s="8"/>
      <c r="P21" s="8"/>
    </row>
    <row r="22" spans="1:16" ht="18" customHeight="1">
      <c r="A22" s="18" t="s">
        <v>23</v>
      </c>
      <c r="B22" s="26" t="s">
        <v>27</v>
      </c>
      <c r="C22" s="18">
        <v>40</v>
      </c>
      <c r="D22" s="18">
        <v>80</v>
      </c>
      <c r="E22" s="42">
        <f t="shared" si="0"/>
        <v>120</v>
      </c>
      <c r="F22" s="35"/>
      <c r="G22" s="35"/>
      <c r="H22" s="35"/>
      <c r="I22" s="35"/>
      <c r="J22" s="6"/>
      <c r="K22" s="6"/>
      <c r="L22" s="4"/>
      <c r="M22" s="14"/>
      <c r="N22" s="4"/>
      <c r="O22" s="8"/>
      <c r="P22" s="8"/>
    </row>
    <row r="23" spans="1:16" ht="18" customHeight="1">
      <c r="A23" s="18" t="s">
        <v>24</v>
      </c>
      <c r="B23" s="26" t="s">
        <v>28</v>
      </c>
      <c r="C23" s="18">
        <v>40</v>
      </c>
      <c r="D23" s="18">
        <v>80</v>
      </c>
      <c r="E23" s="42">
        <f t="shared" si="0"/>
        <v>120</v>
      </c>
      <c r="F23" s="35"/>
      <c r="G23" s="35"/>
      <c r="H23" s="35"/>
      <c r="I23" s="35"/>
      <c r="J23" s="6"/>
      <c r="K23" s="6"/>
      <c r="L23" s="4"/>
      <c r="M23" s="14"/>
      <c r="N23" s="4"/>
      <c r="O23" s="8"/>
      <c r="P23" s="8"/>
    </row>
    <row r="24" spans="1:16" ht="18" customHeight="1">
      <c r="A24" s="18" t="s">
        <v>25</v>
      </c>
      <c r="B24" s="26" t="s">
        <v>56</v>
      </c>
      <c r="C24" s="18">
        <v>20</v>
      </c>
      <c r="D24" s="18">
        <v>50</v>
      </c>
      <c r="E24" s="42">
        <f t="shared" si="0"/>
        <v>70</v>
      </c>
      <c r="F24" s="35"/>
      <c r="G24" s="35"/>
      <c r="H24" s="35"/>
      <c r="I24" s="35"/>
      <c r="J24" s="6"/>
      <c r="K24" s="6"/>
      <c r="L24" s="4"/>
      <c r="M24" s="14"/>
      <c r="N24" s="4"/>
      <c r="O24" s="8"/>
      <c r="P24" s="8"/>
    </row>
    <row r="25" spans="1:16" ht="18" customHeight="1">
      <c r="A25" s="18" t="s">
        <v>26</v>
      </c>
      <c r="B25" s="26" t="s">
        <v>108</v>
      </c>
      <c r="C25" s="18">
        <v>120</v>
      </c>
      <c r="D25" s="18">
        <v>200</v>
      </c>
      <c r="E25" s="42">
        <f t="shared" si="0"/>
        <v>320</v>
      </c>
      <c r="F25" s="35"/>
      <c r="G25" s="35"/>
      <c r="H25" s="35"/>
      <c r="I25" s="35"/>
      <c r="J25" s="6"/>
      <c r="K25" s="6"/>
      <c r="L25" s="4"/>
      <c r="M25" s="14"/>
      <c r="N25" s="4"/>
      <c r="O25" s="8"/>
      <c r="P25" s="8"/>
    </row>
    <row r="26" spans="1:16" ht="18" customHeight="1">
      <c r="A26" s="18" t="s">
        <v>32</v>
      </c>
      <c r="B26" s="26" t="s">
        <v>29</v>
      </c>
      <c r="C26" s="18">
        <v>120</v>
      </c>
      <c r="D26" s="18">
        <v>200</v>
      </c>
      <c r="E26" s="42">
        <f t="shared" si="0"/>
        <v>320</v>
      </c>
      <c r="F26" s="35"/>
      <c r="G26" s="35"/>
      <c r="H26" s="35"/>
      <c r="I26" s="35"/>
      <c r="J26" s="6"/>
      <c r="K26" s="6"/>
      <c r="L26" s="4"/>
      <c r="M26" s="14"/>
      <c r="N26" s="4"/>
      <c r="O26" s="8"/>
      <c r="P26" s="8"/>
    </row>
    <row r="27" spans="1:16" ht="18" customHeight="1">
      <c r="A27" s="18" t="s">
        <v>35</v>
      </c>
      <c r="B27" s="26" t="s">
        <v>30</v>
      </c>
      <c r="C27" s="18">
        <v>120</v>
      </c>
      <c r="D27" s="18">
        <v>200</v>
      </c>
      <c r="E27" s="42">
        <f t="shared" si="0"/>
        <v>320</v>
      </c>
      <c r="F27" s="35"/>
      <c r="G27" s="35"/>
      <c r="H27" s="35"/>
      <c r="I27" s="35"/>
      <c r="J27" s="6"/>
      <c r="K27" s="6"/>
      <c r="L27" s="4"/>
      <c r="M27" s="14"/>
      <c r="N27" s="4"/>
      <c r="O27" s="8"/>
      <c r="P27" s="8"/>
    </row>
    <row r="28" spans="1:16" ht="18" customHeight="1">
      <c r="A28" s="18" t="s">
        <v>38</v>
      </c>
      <c r="B28" s="26" t="s">
        <v>109</v>
      </c>
      <c r="C28" s="18">
        <v>120</v>
      </c>
      <c r="D28" s="18">
        <v>200</v>
      </c>
      <c r="E28" s="42">
        <f t="shared" si="0"/>
        <v>320</v>
      </c>
      <c r="F28" s="35"/>
      <c r="G28" s="35"/>
      <c r="H28" s="35"/>
      <c r="I28" s="35"/>
      <c r="J28" s="6"/>
      <c r="K28" s="6"/>
      <c r="L28" s="4"/>
      <c r="M28" s="14"/>
      <c r="N28" s="4"/>
      <c r="O28" s="8"/>
      <c r="P28" s="8"/>
    </row>
    <row r="29" spans="1:16" ht="18" customHeight="1">
      <c r="A29" s="18" t="s">
        <v>39</v>
      </c>
      <c r="B29" s="26" t="s">
        <v>141</v>
      </c>
      <c r="C29" s="18">
        <v>100</v>
      </c>
      <c r="D29" s="18">
        <v>200</v>
      </c>
      <c r="E29" s="42">
        <f t="shared" si="0"/>
        <v>300</v>
      </c>
      <c r="F29" s="35"/>
      <c r="G29" s="35"/>
      <c r="H29" s="35"/>
      <c r="I29" s="35"/>
      <c r="J29" s="6"/>
      <c r="K29" s="6"/>
      <c r="L29" s="4"/>
      <c r="M29" s="16"/>
      <c r="N29" s="4"/>
      <c r="O29" s="8"/>
      <c r="P29" s="8"/>
    </row>
    <row r="30" spans="1:16" ht="18" customHeight="1">
      <c r="A30" s="18" t="s">
        <v>41</v>
      </c>
      <c r="B30" s="26" t="s">
        <v>147</v>
      </c>
      <c r="C30" s="18">
        <v>30</v>
      </c>
      <c r="D30" s="18">
        <v>30</v>
      </c>
      <c r="E30" s="42">
        <f t="shared" si="0"/>
        <v>60</v>
      </c>
      <c r="F30" s="35"/>
      <c r="G30" s="35"/>
      <c r="H30" s="35"/>
      <c r="I30" s="35"/>
      <c r="J30" s="6"/>
      <c r="K30" s="6"/>
      <c r="L30" s="4"/>
      <c r="M30" s="16"/>
      <c r="N30" s="4"/>
      <c r="O30" s="8"/>
      <c r="P30" s="8"/>
    </row>
    <row r="31" spans="1:16" ht="39.75" customHeight="1">
      <c r="A31" s="18" t="s">
        <v>51</v>
      </c>
      <c r="B31" s="27" t="s">
        <v>144</v>
      </c>
      <c r="C31" s="18">
        <v>50</v>
      </c>
      <c r="D31" s="18">
        <v>40</v>
      </c>
      <c r="E31" s="42">
        <f t="shared" si="0"/>
        <v>90</v>
      </c>
      <c r="F31" s="35"/>
      <c r="G31" s="35"/>
      <c r="H31" s="35"/>
      <c r="I31" s="35"/>
      <c r="J31" s="6"/>
      <c r="K31" s="6"/>
      <c r="L31" s="4"/>
      <c r="M31" s="14"/>
      <c r="N31" s="4"/>
      <c r="O31" s="8"/>
      <c r="P31" s="8"/>
    </row>
    <row r="32" spans="1:16" ht="39.75" customHeight="1">
      <c r="A32" s="18" t="s">
        <v>58</v>
      </c>
      <c r="B32" s="27" t="s">
        <v>143</v>
      </c>
      <c r="C32" s="18">
        <v>50</v>
      </c>
      <c r="D32" s="18">
        <v>40</v>
      </c>
      <c r="E32" s="42">
        <f t="shared" si="0"/>
        <v>90</v>
      </c>
      <c r="F32" s="35"/>
      <c r="G32" s="35"/>
      <c r="H32" s="35"/>
      <c r="I32" s="35"/>
      <c r="J32" s="6"/>
      <c r="K32" s="6"/>
      <c r="L32" s="4"/>
      <c r="M32" s="16"/>
      <c r="N32" s="4"/>
      <c r="O32" s="8"/>
      <c r="P32" s="8"/>
    </row>
    <row r="33" spans="1:16" ht="18" customHeight="1">
      <c r="A33" s="18" t="s">
        <v>59</v>
      </c>
      <c r="B33" s="26" t="s">
        <v>69</v>
      </c>
      <c r="C33" s="18">
        <v>100</v>
      </c>
      <c r="D33" s="18">
        <v>90</v>
      </c>
      <c r="E33" s="42">
        <f t="shared" si="0"/>
        <v>190</v>
      </c>
      <c r="F33" s="35"/>
      <c r="G33" s="35"/>
      <c r="H33" s="35"/>
      <c r="I33" s="35"/>
      <c r="J33" s="6"/>
      <c r="K33" s="6"/>
      <c r="L33" s="4"/>
      <c r="M33" s="14"/>
      <c r="N33" s="4"/>
      <c r="O33" s="8"/>
      <c r="P33" s="8"/>
    </row>
    <row r="34" spans="1:16" ht="18" customHeight="1">
      <c r="A34" s="18" t="s">
        <v>60</v>
      </c>
      <c r="B34" s="26" t="s">
        <v>70</v>
      </c>
      <c r="C34" s="18">
        <v>100</v>
      </c>
      <c r="D34" s="18">
        <v>90</v>
      </c>
      <c r="E34" s="42">
        <f t="shared" si="0"/>
        <v>190</v>
      </c>
      <c r="F34" s="35"/>
      <c r="G34" s="35"/>
      <c r="H34" s="35"/>
      <c r="I34" s="35"/>
      <c r="J34" s="6"/>
      <c r="K34" s="6"/>
      <c r="L34" s="4"/>
      <c r="M34" s="14"/>
      <c r="N34" s="4"/>
      <c r="O34" s="8"/>
      <c r="P34" s="8"/>
    </row>
    <row r="35" spans="1:16" ht="18" customHeight="1">
      <c r="A35" s="18" t="s">
        <v>61</v>
      </c>
      <c r="B35" s="26" t="s">
        <v>31</v>
      </c>
      <c r="C35" s="18">
        <v>200</v>
      </c>
      <c r="D35" s="18">
        <v>250</v>
      </c>
      <c r="E35" s="42">
        <f t="shared" si="0"/>
        <v>450</v>
      </c>
      <c r="F35" s="35"/>
      <c r="G35" s="35"/>
      <c r="H35" s="35"/>
      <c r="I35" s="35"/>
      <c r="J35" s="6"/>
      <c r="K35" s="6"/>
      <c r="L35" s="4"/>
      <c r="M35" s="14"/>
      <c r="N35" s="4"/>
      <c r="O35" s="8"/>
      <c r="P35" s="8"/>
    </row>
    <row r="36" spans="1:16" ht="18" customHeight="1">
      <c r="A36" s="18" t="s">
        <v>71</v>
      </c>
      <c r="B36" s="26" t="s">
        <v>49</v>
      </c>
      <c r="C36" s="18">
        <v>150</v>
      </c>
      <c r="D36" s="18">
        <v>150</v>
      </c>
      <c r="E36" s="42">
        <f t="shared" si="0"/>
        <v>300</v>
      </c>
      <c r="F36" s="35"/>
      <c r="G36" s="35"/>
      <c r="H36" s="35"/>
      <c r="I36" s="35"/>
      <c r="J36" s="6"/>
      <c r="K36" s="6"/>
      <c r="L36" s="4"/>
      <c r="M36" s="14"/>
      <c r="N36" s="4"/>
      <c r="O36" s="8"/>
      <c r="P36" s="8"/>
    </row>
    <row r="37" spans="1:16" ht="18" customHeight="1">
      <c r="A37" s="18" t="s">
        <v>72</v>
      </c>
      <c r="B37" s="26" t="s">
        <v>50</v>
      </c>
      <c r="C37" s="18">
        <v>300</v>
      </c>
      <c r="D37" s="18">
        <v>350</v>
      </c>
      <c r="E37" s="42">
        <f t="shared" si="0"/>
        <v>650</v>
      </c>
      <c r="F37" s="35"/>
      <c r="G37" s="35"/>
      <c r="H37" s="35"/>
      <c r="I37" s="35"/>
      <c r="J37" s="6"/>
      <c r="K37" s="6"/>
      <c r="L37" s="4"/>
      <c r="M37" s="7"/>
      <c r="N37" s="4"/>
      <c r="O37" s="8"/>
      <c r="P37" s="8"/>
    </row>
    <row r="38" spans="1:16" ht="18" customHeight="1">
      <c r="A38" s="18" t="s">
        <v>73</v>
      </c>
      <c r="B38" s="26" t="s">
        <v>62</v>
      </c>
      <c r="C38" s="18">
        <v>8</v>
      </c>
      <c r="D38" s="18">
        <v>12</v>
      </c>
      <c r="E38" s="42">
        <f t="shared" si="0"/>
        <v>20</v>
      </c>
      <c r="F38" s="35"/>
      <c r="G38" s="35"/>
      <c r="H38" s="35"/>
      <c r="I38" s="35"/>
      <c r="J38" s="6"/>
      <c r="K38" s="6"/>
      <c r="L38" s="4"/>
      <c r="M38" s="14"/>
      <c r="N38" s="4"/>
      <c r="O38" s="8"/>
      <c r="P38" s="8"/>
    </row>
    <row r="39" spans="1:16" ht="18" customHeight="1">
      <c r="A39" s="18" t="s">
        <v>74</v>
      </c>
      <c r="B39" s="26" t="s">
        <v>63</v>
      </c>
      <c r="C39" s="18">
        <v>3</v>
      </c>
      <c r="D39" s="18">
        <v>8</v>
      </c>
      <c r="E39" s="42">
        <f t="shared" si="0"/>
        <v>11</v>
      </c>
      <c r="F39" s="35"/>
      <c r="G39" s="35"/>
      <c r="H39" s="35"/>
      <c r="I39" s="35"/>
      <c r="J39" s="6"/>
      <c r="K39" s="6"/>
      <c r="L39" s="4"/>
      <c r="M39" s="14"/>
      <c r="N39" s="4"/>
      <c r="O39" s="8"/>
      <c r="P39" s="8"/>
    </row>
    <row r="40" spans="1:16" ht="18" customHeight="1">
      <c r="A40" s="18" t="s">
        <v>75</v>
      </c>
      <c r="B40" s="26" t="s">
        <v>64</v>
      </c>
      <c r="C40" s="18">
        <v>3</v>
      </c>
      <c r="D40" s="18">
        <v>8</v>
      </c>
      <c r="E40" s="42">
        <f t="shared" si="0"/>
        <v>11</v>
      </c>
      <c r="F40" s="35"/>
      <c r="G40" s="35"/>
      <c r="H40" s="35"/>
      <c r="I40" s="35"/>
      <c r="J40" s="6"/>
      <c r="K40" s="6"/>
      <c r="L40" s="4"/>
      <c r="M40" s="14"/>
      <c r="N40" s="4"/>
      <c r="O40" s="8"/>
      <c r="P40" s="8"/>
    </row>
    <row r="41" spans="1:16" ht="18" customHeight="1">
      <c r="A41" s="18" t="s">
        <v>76</v>
      </c>
      <c r="B41" s="26" t="s">
        <v>65</v>
      </c>
      <c r="C41" s="18">
        <v>3</v>
      </c>
      <c r="D41" s="18">
        <v>8</v>
      </c>
      <c r="E41" s="42">
        <f t="shared" si="0"/>
        <v>11</v>
      </c>
      <c r="F41" s="35"/>
      <c r="G41" s="35"/>
      <c r="H41" s="35"/>
      <c r="I41" s="35"/>
      <c r="J41" s="6"/>
      <c r="K41" s="6"/>
      <c r="L41" s="4"/>
      <c r="M41" s="14"/>
      <c r="N41" s="4"/>
      <c r="O41" s="8"/>
      <c r="P41" s="8"/>
    </row>
    <row r="42" spans="1:16" ht="18" customHeight="1">
      <c r="A42" s="18" t="s">
        <v>77</v>
      </c>
      <c r="B42" s="26" t="s">
        <v>67</v>
      </c>
      <c r="C42" s="18">
        <v>3</v>
      </c>
      <c r="D42" s="18">
        <v>8</v>
      </c>
      <c r="E42" s="42">
        <f t="shared" si="0"/>
        <v>11</v>
      </c>
      <c r="F42" s="35"/>
      <c r="G42" s="35"/>
      <c r="H42" s="35"/>
      <c r="I42" s="35"/>
      <c r="J42" s="6"/>
      <c r="K42" s="6"/>
      <c r="L42" s="4"/>
      <c r="M42" s="14"/>
      <c r="N42" s="4"/>
      <c r="O42" s="8"/>
      <c r="P42" s="8"/>
    </row>
    <row r="43" spans="1:16" ht="18" customHeight="1">
      <c r="A43" s="18" t="s">
        <v>78</v>
      </c>
      <c r="B43" s="26" t="s">
        <v>16</v>
      </c>
      <c r="C43" s="18">
        <v>3</v>
      </c>
      <c r="D43" s="18">
        <v>8</v>
      </c>
      <c r="E43" s="42">
        <f t="shared" si="0"/>
        <v>11</v>
      </c>
      <c r="F43" s="35"/>
      <c r="G43" s="35"/>
      <c r="H43" s="35"/>
      <c r="I43" s="35"/>
      <c r="J43" s="6"/>
      <c r="K43" s="6"/>
      <c r="L43" s="4"/>
      <c r="M43" s="7"/>
      <c r="N43" s="4"/>
      <c r="O43" s="8"/>
      <c r="P43" s="8"/>
    </row>
    <row r="44" spans="1:16" ht="18" customHeight="1">
      <c r="A44" s="18" t="s">
        <v>80</v>
      </c>
      <c r="B44" s="26" t="s">
        <v>45</v>
      </c>
      <c r="C44" s="18">
        <v>1</v>
      </c>
      <c r="D44" s="18">
        <v>2</v>
      </c>
      <c r="E44" s="42">
        <f t="shared" si="0"/>
        <v>3</v>
      </c>
      <c r="F44" s="35"/>
      <c r="G44" s="35"/>
      <c r="H44" s="35"/>
      <c r="I44" s="35"/>
      <c r="J44" s="6"/>
      <c r="K44" s="6"/>
      <c r="L44" s="4"/>
      <c r="M44" s="7"/>
      <c r="N44" s="4"/>
      <c r="O44" s="8"/>
      <c r="P44" s="8"/>
    </row>
    <row r="45" spans="1:16" ht="18" customHeight="1">
      <c r="A45" s="18" t="s">
        <v>81</v>
      </c>
      <c r="B45" s="26" t="s">
        <v>46</v>
      </c>
      <c r="C45" s="18">
        <v>1</v>
      </c>
      <c r="D45" s="18">
        <v>2</v>
      </c>
      <c r="E45" s="42">
        <f t="shared" si="0"/>
        <v>3</v>
      </c>
      <c r="F45" s="35"/>
      <c r="G45" s="35"/>
      <c r="H45" s="35"/>
      <c r="I45" s="35"/>
      <c r="J45" s="6"/>
      <c r="K45" s="6"/>
      <c r="L45" s="4"/>
      <c r="M45" s="7"/>
      <c r="N45" s="4"/>
      <c r="O45" s="8"/>
      <c r="P45" s="8"/>
    </row>
    <row r="46" spans="1:16" ht="18" customHeight="1">
      <c r="A46" s="18" t="s">
        <v>85</v>
      </c>
      <c r="B46" s="26" t="s">
        <v>47</v>
      </c>
      <c r="C46" s="18">
        <v>1</v>
      </c>
      <c r="D46" s="18">
        <v>2</v>
      </c>
      <c r="E46" s="42">
        <f t="shared" si="0"/>
        <v>3</v>
      </c>
      <c r="F46" s="35"/>
      <c r="G46" s="35"/>
      <c r="H46" s="35"/>
      <c r="I46" s="35"/>
      <c r="J46" s="6"/>
      <c r="K46" s="6"/>
      <c r="L46" s="4"/>
      <c r="M46" s="7"/>
      <c r="N46" s="4"/>
      <c r="O46" s="8"/>
      <c r="P46" s="8"/>
    </row>
    <row r="47" spans="1:16" ht="18" customHeight="1">
      <c r="A47" s="18" t="s">
        <v>86</v>
      </c>
      <c r="B47" s="26" t="s">
        <v>17</v>
      </c>
      <c r="C47" s="18">
        <v>1</v>
      </c>
      <c r="D47" s="18">
        <v>2</v>
      </c>
      <c r="E47" s="42">
        <f t="shared" si="0"/>
        <v>3</v>
      </c>
      <c r="F47" s="35"/>
      <c r="G47" s="35"/>
      <c r="H47" s="35"/>
      <c r="I47" s="35"/>
      <c r="J47" s="6"/>
      <c r="K47" s="6"/>
      <c r="L47" s="4"/>
      <c r="M47" s="7"/>
      <c r="N47" s="4"/>
      <c r="O47" s="8"/>
      <c r="P47" s="8"/>
    </row>
    <row r="48" spans="1:16" ht="18" customHeight="1">
      <c r="A48" s="18" t="s">
        <v>87</v>
      </c>
      <c r="B48" s="26" t="s">
        <v>48</v>
      </c>
      <c r="C48" s="18">
        <v>60</v>
      </c>
      <c r="D48" s="18">
        <v>120</v>
      </c>
      <c r="E48" s="42">
        <f t="shared" si="0"/>
        <v>180</v>
      </c>
      <c r="F48" s="35"/>
      <c r="G48" s="35"/>
      <c r="H48" s="35"/>
      <c r="I48" s="35"/>
      <c r="J48" s="6"/>
      <c r="K48" s="6"/>
      <c r="L48" s="4"/>
      <c r="M48" s="7"/>
      <c r="N48" s="4"/>
      <c r="O48" s="8"/>
      <c r="P48" s="8"/>
    </row>
    <row r="49" spans="1:16" ht="18" customHeight="1">
      <c r="A49" s="18" t="s">
        <v>88</v>
      </c>
      <c r="B49" s="26" t="s">
        <v>113</v>
      </c>
      <c r="C49" s="18">
        <v>150</v>
      </c>
      <c r="D49" s="18">
        <v>200</v>
      </c>
      <c r="E49" s="42">
        <f t="shared" si="0"/>
        <v>350</v>
      </c>
      <c r="F49" s="35"/>
      <c r="G49" s="35"/>
      <c r="H49" s="35"/>
      <c r="I49" s="35"/>
      <c r="J49" s="6"/>
      <c r="K49" s="6"/>
      <c r="L49" s="4"/>
      <c r="M49" s="7"/>
      <c r="N49" s="4"/>
      <c r="O49" s="8"/>
      <c r="P49" s="8"/>
    </row>
    <row r="50" spans="1:16" ht="18" customHeight="1">
      <c r="A50" s="18" t="s">
        <v>89</v>
      </c>
      <c r="B50" s="26" t="s">
        <v>66</v>
      </c>
      <c r="C50" s="18">
        <v>1</v>
      </c>
      <c r="D50" s="18">
        <v>2</v>
      </c>
      <c r="E50" s="42">
        <f t="shared" si="0"/>
        <v>3</v>
      </c>
      <c r="F50" s="35"/>
      <c r="G50" s="35"/>
      <c r="H50" s="35"/>
      <c r="I50" s="35"/>
      <c r="J50" s="6"/>
      <c r="K50" s="6"/>
      <c r="L50" s="4"/>
      <c r="M50" s="14"/>
      <c r="N50" s="4"/>
      <c r="O50" s="8"/>
      <c r="P50" s="8"/>
    </row>
    <row r="51" spans="1:16" ht="18" customHeight="1">
      <c r="A51" s="18" t="s">
        <v>90</v>
      </c>
      <c r="B51" s="26" t="s">
        <v>33</v>
      </c>
      <c r="C51" s="18">
        <v>1</v>
      </c>
      <c r="D51" s="18">
        <v>2</v>
      </c>
      <c r="E51" s="42">
        <f t="shared" si="0"/>
        <v>3</v>
      </c>
      <c r="F51" s="35"/>
      <c r="G51" s="35"/>
      <c r="H51" s="35"/>
      <c r="I51" s="35"/>
      <c r="J51" s="6"/>
      <c r="K51" s="6"/>
      <c r="L51" s="4"/>
      <c r="M51" s="14"/>
      <c r="N51" s="4"/>
      <c r="O51" s="8"/>
      <c r="P51" s="8"/>
    </row>
    <row r="52" spans="1:16" ht="18" customHeight="1">
      <c r="A52" s="18" t="s">
        <v>91</v>
      </c>
      <c r="B52" s="26" t="s">
        <v>36</v>
      </c>
      <c r="C52" s="18">
        <v>1</v>
      </c>
      <c r="D52" s="18">
        <v>2</v>
      </c>
      <c r="E52" s="42">
        <f t="shared" si="0"/>
        <v>3</v>
      </c>
      <c r="F52" s="35"/>
      <c r="G52" s="35"/>
      <c r="H52" s="35"/>
      <c r="I52" s="35"/>
      <c r="J52" s="6"/>
      <c r="K52" s="6"/>
      <c r="L52" s="4"/>
      <c r="M52" s="14"/>
      <c r="N52" s="4"/>
      <c r="O52" s="8"/>
      <c r="P52" s="8"/>
    </row>
    <row r="53" spans="1:16" ht="18" customHeight="1">
      <c r="A53" s="18" t="s">
        <v>92</v>
      </c>
      <c r="B53" s="26" t="s">
        <v>34</v>
      </c>
      <c r="C53" s="18">
        <v>1</v>
      </c>
      <c r="D53" s="18">
        <v>2</v>
      </c>
      <c r="E53" s="42">
        <f t="shared" si="0"/>
        <v>3</v>
      </c>
      <c r="F53" s="35"/>
      <c r="G53" s="35"/>
      <c r="H53" s="35"/>
      <c r="I53" s="35"/>
      <c r="J53" s="6"/>
      <c r="K53" s="6"/>
      <c r="L53" s="4"/>
      <c r="M53" s="14"/>
      <c r="N53" s="4"/>
      <c r="O53" s="8"/>
      <c r="P53" s="8"/>
    </row>
    <row r="54" spans="1:16" ht="18" customHeight="1">
      <c r="A54" s="18" t="s">
        <v>93</v>
      </c>
      <c r="B54" s="26" t="s">
        <v>84</v>
      </c>
      <c r="C54" s="18">
        <v>8</v>
      </c>
      <c r="D54" s="18">
        <v>15</v>
      </c>
      <c r="E54" s="42">
        <f t="shared" si="0"/>
        <v>23</v>
      </c>
      <c r="F54" s="35"/>
      <c r="G54" s="35"/>
      <c r="H54" s="35"/>
      <c r="I54" s="35"/>
      <c r="J54" s="6"/>
      <c r="K54" s="6"/>
      <c r="L54" s="4"/>
      <c r="M54" s="14"/>
      <c r="N54" s="4"/>
      <c r="O54" s="8"/>
      <c r="P54" s="8"/>
    </row>
    <row r="55" spans="1:16" ht="117.75" customHeight="1">
      <c r="A55" s="18" t="s">
        <v>94</v>
      </c>
      <c r="B55" s="27" t="s">
        <v>146</v>
      </c>
      <c r="C55" s="18">
        <v>50</v>
      </c>
      <c r="D55" s="18">
        <v>50</v>
      </c>
      <c r="E55" s="42">
        <f t="shared" si="0"/>
        <v>100</v>
      </c>
      <c r="F55" s="35">
        <v>150</v>
      </c>
      <c r="G55" s="35">
        <v>15000</v>
      </c>
      <c r="H55" s="35" t="s">
        <v>152</v>
      </c>
      <c r="I55" s="35">
        <v>15000</v>
      </c>
    </row>
    <row r="56" spans="1:16" ht="37.5" customHeight="1">
      <c r="A56" s="18" t="s">
        <v>95</v>
      </c>
      <c r="B56" s="27" t="s">
        <v>40</v>
      </c>
      <c r="C56" s="18">
        <v>50</v>
      </c>
      <c r="D56" s="18">
        <v>50</v>
      </c>
      <c r="E56" s="42">
        <f t="shared" si="0"/>
        <v>100</v>
      </c>
      <c r="F56" s="35"/>
      <c r="G56" s="35"/>
      <c r="H56" s="35"/>
      <c r="I56" s="35"/>
    </row>
    <row r="57" spans="1:16" ht="37.5" customHeight="1">
      <c r="A57" s="18" t="s">
        <v>96</v>
      </c>
      <c r="B57" s="27" t="s">
        <v>37</v>
      </c>
      <c r="C57" s="18">
        <v>50</v>
      </c>
      <c r="D57" s="18">
        <v>50</v>
      </c>
      <c r="E57" s="42">
        <f t="shared" si="0"/>
        <v>100</v>
      </c>
      <c r="F57" s="35"/>
      <c r="G57" s="35"/>
      <c r="H57" s="35"/>
      <c r="I57" s="35"/>
    </row>
    <row r="58" spans="1:16" ht="18">
      <c r="A58" s="18" t="s">
        <v>97</v>
      </c>
      <c r="B58" s="26" t="s">
        <v>68</v>
      </c>
      <c r="C58" s="18">
        <v>3</v>
      </c>
      <c r="D58" s="18">
        <v>5</v>
      </c>
      <c r="E58" s="42">
        <f t="shared" si="0"/>
        <v>8</v>
      </c>
      <c r="F58" s="35"/>
      <c r="G58" s="35"/>
      <c r="H58" s="35"/>
      <c r="I58" s="35"/>
    </row>
    <row r="59" spans="1:16" ht="36" customHeight="1">
      <c r="A59" s="18" t="s">
        <v>98</v>
      </c>
      <c r="B59" s="27" t="s">
        <v>52</v>
      </c>
      <c r="C59" s="18">
        <v>1</v>
      </c>
      <c r="D59" s="18">
        <v>2</v>
      </c>
      <c r="E59" s="42">
        <f t="shared" si="0"/>
        <v>3</v>
      </c>
      <c r="F59" s="35"/>
      <c r="G59" s="35"/>
      <c r="H59" s="35"/>
      <c r="I59" s="35"/>
    </row>
    <row r="60" spans="1:16" ht="18">
      <c r="A60" s="18" t="s">
        <v>99</v>
      </c>
      <c r="B60" s="26" t="s">
        <v>53</v>
      </c>
      <c r="C60" s="18">
        <v>1</v>
      </c>
      <c r="D60" s="18">
        <v>2</v>
      </c>
      <c r="E60" s="42">
        <f t="shared" si="0"/>
        <v>3</v>
      </c>
      <c r="F60" s="35"/>
      <c r="G60" s="35"/>
      <c r="H60" s="35"/>
      <c r="I60" s="35"/>
    </row>
    <row r="61" spans="1:16" ht="18">
      <c r="A61" s="18" t="s">
        <v>100</v>
      </c>
      <c r="B61" s="26" t="s">
        <v>54</v>
      </c>
      <c r="C61" s="18">
        <v>1</v>
      </c>
      <c r="D61" s="18">
        <v>2</v>
      </c>
      <c r="E61" s="42">
        <f t="shared" si="0"/>
        <v>3</v>
      </c>
      <c r="F61" s="35"/>
      <c r="G61" s="35"/>
      <c r="H61" s="35"/>
      <c r="I61" s="35"/>
    </row>
    <row r="62" spans="1:16" ht="34.5" customHeight="1">
      <c r="A62" s="18" t="s">
        <v>101</v>
      </c>
      <c r="B62" s="27" t="s">
        <v>138</v>
      </c>
      <c r="C62" s="18">
        <v>5</v>
      </c>
      <c r="D62" s="18">
        <v>8</v>
      </c>
      <c r="E62" s="42">
        <f t="shared" si="0"/>
        <v>13</v>
      </c>
      <c r="F62" s="35"/>
      <c r="G62" s="35"/>
      <c r="H62" s="35"/>
      <c r="I62" s="35"/>
    </row>
    <row r="63" spans="1:16" ht="34.5" customHeight="1">
      <c r="A63" s="18" t="s">
        <v>102</v>
      </c>
      <c r="B63" s="27" t="s">
        <v>139</v>
      </c>
      <c r="C63" s="18">
        <v>5</v>
      </c>
      <c r="D63" s="18">
        <v>8</v>
      </c>
      <c r="E63" s="42">
        <f t="shared" si="0"/>
        <v>13</v>
      </c>
      <c r="F63" s="35"/>
      <c r="G63" s="35"/>
      <c r="H63" s="35"/>
      <c r="I63" s="35"/>
    </row>
    <row r="64" spans="1:16" ht="18" customHeight="1">
      <c r="A64" s="18" t="s">
        <v>103</v>
      </c>
      <c r="B64" s="26" t="s">
        <v>130</v>
      </c>
      <c r="C64" s="18">
        <v>20</v>
      </c>
      <c r="D64" s="18">
        <v>40</v>
      </c>
      <c r="E64" s="42">
        <f t="shared" si="0"/>
        <v>60</v>
      </c>
      <c r="F64" s="35"/>
      <c r="G64" s="35"/>
      <c r="H64" s="35"/>
      <c r="I64" s="35"/>
      <c r="J64" s="6"/>
      <c r="K64" s="6"/>
      <c r="L64" s="4"/>
      <c r="M64" s="7"/>
      <c r="N64" s="4"/>
      <c r="O64" s="8"/>
      <c r="P64" s="8"/>
    </row>
    <row r="65" spans="1:16" ht="53.25" customHeight="1">
      <c r="A65" s="18" t="s">
        <v>104</v>
      </c>
      <c r="B65" s="27" t="s">
        <v>149</v>
      </c>
      <c r="C65" s="18">
        <v>20</v>
      </c>
      <c r="D65" s="18">
        <v>50</v>
      </c>
      <c r="E65" s="42">
        <f t="shared" si="0"/>
        <v>70</v>
      </c>
      <c r="F65" s="35"/>
      <c r="G65" s="35"/>
      <c r="H65" s="35"/>
      <c r="I65" s="35"/>
      <c r="J65" s="6"/>
      <c r="K65" s="6"/>
      <c r="L65" s="4"/>
      <c r="M65" s="15"/>
      <c r="N65" s="4"/>
      <c r="O65" s="8"/>
      <c r="P65" s="8"/>
    </row>
    <row r="66" spans="1:16" ht="18" customHeight="1">
      <c r="A66" s="18" t="s">
        <v>105</v>
      </c>
      <c r="B66" s="26" t="s">
        <v>131</v>
      </c>
      <c r="C66" s="18">
        <v>15</v>
      </c>
      <c r="D66" s="18">
        <v>20</v>
      </c>
      <c r="E66" s="42">
        <f t="shared" si="0"/>
        <v>35</v>
      </c>
      <c r="F66" s="35"/>
      <c r="G66" s="35"/>
      <c r="H66" s="35"/>
      <c r="I66" s="35"/>
      <c r="J66" s="6"/>
      <c r="K66" s="6"/>
      <c r="L66" s="4"/>
      <c r="M66" s="15"/>
      <c r="N66" s="4"/>
      <c r="O66" s="8"/>
      <c r="P66" s="8"/>
    </row>
    <row r="67" spans="1:16" ht="18" customHeight="1">
      <c r="A67" s="18" t="s">
        <v>106</v>
      </c>
      <c r="B67" s="26" t="s">
        <v>132</v>
      </c>
      <c r="C67" s="18">
        <v>1500</v>
      </c>
      <c r="D67" s="18">
        <v>1500</v>
      </c>
      <c r="E67" s="42">
        <f t="shared" si="0"/>
        <v>3000</v>
      </c>
      <c r="F67" s="35"/>
      <c r="G67" s="35"/>
      <c r="H67" s="35"/>
      <c r="I67" s="35"/>
      <c r="J67" s="6"/>
      <c r="K67" s="6"/>
      <c r="L67" s="4"/>
      <c r="M67" s="7"/>
      <c r="N67" s="4"/>
      <c r="O67" s="8"/>
      <c r="P67" s="8"/>
    </row>
    <row r="68" spans="1:16" ht="18" customHeight="1">
      <c r="A68" s="18" t="s">
        <v>107</v>
      </c>
      <c r="B68" s="26" t="s">
        <v>133</v>
      </c>
      <c r="C68" s="18">
        <v>10</v>
      </c>
      <c r="D68" s="18">
        <v>20</v>
      </c>
      <c r="E68" s="42">
        <f t="shared" si="0"/>
        <v>30</v>
      </c>
      <c r="F68" s="35"/>
      <c r="G68" s="35"/>
      <c r="H68" s="35"/>
      <c r="I68" s="35"/>
      <c r="J68" s="6"/>
      <c r="K68" s="6"/>
      <c r="L68" s="4"/>
      <c r="M68" s="14"/>
      <c r="N68" s="4"/>
      <c r="O68" s="8"/>
      <c r="P68" s="8"/>
    </row>
    <row r="69" spans="1:16" ht="18" customHeight="1">
      <c r="A69" s="18" t="s">
        <v>114</v>
      </c>
      <c r="B69" s="26" t="s">
        <v>134</v>
      </c>
      <c r="C69" s="18">
        <v>10</v>
      </c>
      <c r="D69" s="18">
        <v>20</v>
      </c>
      <c r="E69" s="42">
        <f t="shared" si="0"/>
        <v>30</v>
      </c>
      <c r="F69" s="35"/>
      <c r="G69" s="35"/>
      <c r="H69" s="35"/>
      <c r="I69" s="35"/>
      <c r="J69" s="6"/>
      <c r="K69" s="6"/>
      <c r="L69" s="4"/>
      <c r="M69" s="7"/>
      <c r="N69" s="4"/>
      <c r="O69" s="8"/>
      <c r="P69" s="8"/>
    </row>
    <row r="70" spans="1:16" ht="18" customHeight="1">
      <c r="A70" s="18" t="s">
        <v>115</v>
      </c>
      <c r="B70" s="26" t="s">
        <v>135</v>
      </c>
      <c r="C70" s="18">
        <v>2</v>
      </c>
      <c r="D70" s="18">
        <v>6</v>
      </c>
      <c r="E70" s="42">
        <f t="shared" si="0"/>
        <v>8</v>
      </c>
      <c r="F70" s="35"/>
      <c r="G70" s="35"/>
      <c r="H70" s="35"/>
      <c r="I70" s="35"/>
      <c r="J70" s="6"/>
      <c r="K70" s="6"/>
      <c r="L70" s="4"/>
      <c r="M70" s="7"/>
      <c r="N70" s="4"/>
      <c r="O70" s="8"/>
      <c r="P70" s="8"/>
    </row>
    <row r="71" spans="1:16" ht="18" customHeight="1">
      <c r="A71" s="18" t="s">
        <v>122</v>
      </c>
      <c r="B71" s="26" t="s">
        <v>136</v>
      </c>
      <c r="C71" s="18">
        <v>200</v>
      </c>
      <c r="D71" s="18">
        <v>250</v>
      </c>
      <c r="E71" s="42">
        <f t="shared" si="0"/>
        <v>450</v>
      </c>
      <c r="F71" s="35"/>
      <c r="G71" s="35"/>
      <c r="H71" s="35"/>
      <c r="I71" s="35"/>
      <c r="J71" s="6"/>
      <c r="K71" s="6"/>
      <c r="L71" s="4"/>
      <c r="M71" s="7"/>
      <c r="N71" s="4"/>
      <c r="O71" s="8"/>
      <c r="P71" s="8"/>
    </row>
    <row r="72" spans="1:16" ht="18" customHeight="1">
      <c r="A72" s="18" t="s">
        <v>123</v>
      </c>
      <c r="B72" s="28" t="s">
        <v>79</v>
      </c>
      <c r="C72" s="18">
        <v>1400</v>
      </c>
      <c r="D72" s="18">
        <v>2600</v>
      </c>
      <c r="E72" s="42">
        <f t="shared" ref="E72:E76" si="1">SUM(C72:D72)</f>
        <v>4000</v>
      </c>
      <c r="F72" s="35"/>
      <c r="G72" s="35"/>
      <c r="H72" s="35"/>
      <c r="I72" s="35"/>
      <c r="J72" s="6"/>
      <c r="K72" s="6"/>
      <c r="L72" s="4"/>
      <c r="M72" s="7"/>
      <c r="N72" s="4"/>
      <c r="O72" s="8"/>
      <c r="P72" s="8"/>
    </row>
    <row r="73" spans="1:16" ht="56.25" customHeight="1">
      <c r="A73" s="18" t="s">
        <v>124</v>
      </c>
      <c r="B73" s="29" t="s">
        <v>118</v>
      </c>
      <c r="C73" s="18">
        <v>5</v>
      </c>
      <c r="D73" s="18">
        <v>8</v>
      </c>
      <c r="E73" s="42">
        <f t="shared" si="1"/>
        <v>13</v>
      </c>
      <c r="F73" s="35"/>
      <c r="G73" s="35"/>
      <c r="H73" s="35"/>
      <c r="I73" s="35"/>
      <c r="J73" s="6"/>
      <c r="K73" s="6"/>
      <c r="L73" s="4"/>
      <c r="M73" s="7"/>
      <c r="N73" s="4"/>
      <c r="O73" s="8"/>
      <c r="P73" s="8"/>
    </row>
    <row r="74" spans="1:16" ht="31.5" customHeight="1" thickBot="1">
      <c r="A74" s="32" t="s">
        <v>137</v>
      </c>
      <c r="B74" s="40" t="s">
        <v>57</v>
      </c>
      <c r="C74" s="32">
        <v>2300</v>
      </c>
      <c r="D74" s="32">
        <v>4104</v>
      </c>
      <c r="E74" s="43">
        <f t="shared" si="1"/>
        <v>6404</v>
      </c>
      <c r="F74" s="36"/>
      <c r="G74" s="36"/>
      <c r="H74" s="36"/>
      <c r="I74" s="36"/>
      <c r="J74" s="6"/>
      <c r="K74" s="6"/>
      <c r="L74" s="4"/>
      <c r="M74" s="7"/>
      <c r="N74" s="4"/>
      <c r="O74" s="8"/>
      <c r="P74" s="8"/>
    </row>
    <row r="75" spans="1:16" ht="18" customHeight="1">
      <c r="A75" s="30" t="s">
        <v>140</v>
      </c>
      <c r="B75" s="31" t="s">
        <v>119</v>
      </c>
      <c r="C75" s="30">
        <v>2</v>
      </c>
      <c r="D75" s="30">
        <v>4</v>
      </c>
      <c r="E75" s="44">
        <f t="shared" si="1"/>
        <v>6</v>
      </c>
      <c r="F75" s="37"/>
      <c r="G75" s="37"/>
      <c r="H75" s="37"/>
      <c r="I75" s="37"/>
      <c r="J75" s="6"/>
      <c r="K75" s="6"/>
      <c r="L75" s="4"/>
      <c r="M75" s="16"/>
      <c r="N75" s="4"/>
      <c r="O75" s="8"/>
      <c r="P75" s="8"/>
    </row>
    <row r="76" spans="1:16" ht="51.75" customHeight="1">
      <c r="A76" s="18" t="s">
        <v>148</v>
      </c>
      <c r="B76" s="20" t="s">
        <v>128</v>
      </c>
      <c r="C76" s="18">
        <v>8</v>
      </c>
      <c r="D76" s="18">
        <v>16</v>
      </c>
      <c r="E76" s="42">
        <f t="shared" si="1"/>
        <v>24</v>
      </c>
      <c r="F76" s="35"/>
      <c r="G76" s="35"/>
      <c r="H76" s="35"/>
      <c r="I76" s="35"/>
      <c r="J76" s="6"/>
      <c r="K76" s="6"/>
      <c r="L76" s="4"/>
      <c r="M76" s="16"/>
      <c r="N76" s="4"/>
      <c r="O76" s="8"/>
      <c r="P76" s="8"/>
    </row>
    <row r="77" spans="1:16" ht="18">
      <c r="A77" s="67" t="s">
        <v>164</v>
      </c>
      <c r="B77" s="68"/>
      <c r="C77" s="39">
        <f t="shared" ref="C77" si="2">SUM(C7:C76)</f>
        <v>12587</v>
      </c>
      <c r="D77" s="41">
        <f>SUM(D7:D76)</f>
        <v>16478</v>
      </c>
      <c r="E77" s="45">
        <f>SUM(E7:E76)</f>
        <v>29065</v>
      </c>
      <c r="F77" s="38"/>
      <c r="G77" s="38"/>
      <c r="H77" s="38"/>
      <c r="I77" s="38"/>
      <c r="J77" s="9"/>
      <c r="K77" s="9"/>
      <c r="L77" s="65"/>
      <c r="M77" s="66"/>
      <c r="N77" s="10"/>
      <c r="O77" s="11"/>
      <c r="P77" s="11"/>
    </row>
    <row r="78" spans="1:16" ht="18">
      <c r="A78" s="60"/>
      <c r="B78" s="61"/>
      <c r="C78" s="33"/>
      <c r="D78" s="21"/>
      <c r="E78" s="21"/>
      <c r="F78" s="21"/>
      <c r="G78" s="21"/>
      <c r="H78" s="21"/>
      <c r="I78" s="21"/>
      <c r="J78" s="12"/>
      <c r="K78" s="12"/>
      <c r="L78" s="12"/>
      <c r="M78" s="13"/>
      <c r="N78" s="9"/>
    </row>
    <row r="79" spans="1:16" ht="18">
      <c r="A79" s="22" t="s">
        <v>110</v>
      </c>
      <c r="B79" s="52" t="s">
        <v>112</v>
      </c>
      <c r="C79" s="52"/>
      <c r="D79" s="23"/>
      <c r="E79" s="23"/>
      <c r="F79" s="23"/>
      <c r="G79" s="23"/>
      <c r="H79" s="23"/>
      <c r="I79" s="23"/>
    </row>
    <row r="80" spans="1:16" ht="18">
      <c r="A80" s="22"/>
      <c r="B80" s="53"/>
      <c r="C80" s="53"/>
      <c r="D80" s="23"/>
      <c r="E80" s="23"/>
      <c r="F80" s="23"/>
      <c r="G80" s="23"/>
      <c r="H80" s="23"/>
      <c r="I80" s="23"/>
    </row>
    <row r="81" spans="1:9" ht="18">
      <c r="A81" s="22" t="s">
        <v>111</v>
      </c>
      <c r="B81" s="54" t="s">
        <v>157</v>
      </c>
      <c r="C81" s="54"/>
      <c r="D81" s="23"/>
      <c r="E81" s="23"/>
      <c r="F81" s="23"/>
      <c r="G81" s="23"/>
      <c r="H81" s="23"/>
      <c r="I81" s="24"/>
    </row>
    <row r="82" spans="1:9" ht="18">
      <c r="A82" s="25"/>
      <c r="B82" s="55"/>
      <c r="C82" s="55"/>
      <c r="D82" s="23"/>
      <c r="E82" s="23"/>
      <c r="F82" s="23"/>
      <c r="G82" s="23"/>
      <c r="H82" s="23"/>
      <c r="I82" s="23"/>
    </row>
    <row r="83" spans="1:9" ht="18">
      <c r="A83" s="25" t="s">
        <v>116</v>
      </c>
      <c r="B83" s="56" t="s">
        <v>142</v>
      </c>
      <c r="C83" s="56"/>
      <c r="D83" s="23"/>
      <c r="E83" s="23"/>
      <c r="F83" s="23"/>
      <c r="G83" s="23"/>
      <c r="H83" s="23"/>
      <c r="I83" s="23"/>
    </row>
    <row r="84" spans="1:9" ht="18">
      <c r="A84" s="25"/>
      <c r="B84" s="55"/>
      <c r="C84" s="55"/>
      <c r="D84" s="23"/>
      <c r="E84" s="23"/>
      <c r="F84" s="23"/>
      <c r="G84" s="23"/>
      <c r="H84" s="23"/>
      <c r="I84" s="23"/>
    </row>
    <row r="85" spans="1:9" ht="18">
      <c r="A85" s="25" t="s">
        <v>117</v>
      </c>
      <c r="B85" s="56" t="s">
        <v>129</v>
      </c>
      <c r="C85" s="56"/>
      <c r="D85" s="23"/>
      <c r="E85" s="23"/>
      <c r="F85" s="23"/>
      <c r="G85" s="23"/>
      <c r="H85" s="23"/>
      <c r="I85" s="23"/>
    </row>
    <row r="86" spans="1:9">
      <c r="A86" s="17"/>
      <c r="B86" s="17"/>
      <c r="C86" s="17"/>
    </row>
    <row r="87" spans="1:9">
      <c r="A87" s="57" t="s">
        <v>161</v>
      </c>
      <c r="B87" s="57"/>
      <c r="C87" s="57"/>
      <c r="D87" s="57"/>
      <c r="E87" s="57"/>
      <c r="F87" s="57"/>
      <c r="G87" s="57"/>
      <c r="H87" s="57"/>
      <c r="I87" s="57"/>
    </row>
    <row r="88" spans="1:9">
      <c r="A88" s="57"/>
      <c r="B88" s="57"/>
      <c r="C88" s="57"/>
      <c r="D88" s="57"/>
      <c r="E88" s="57"/>
      <c r="F88" s="57"/>
      <c r="G88" s="57"/>
      <c r="H88" s="57"/>
      <c r="I88" s="57"/>
    </row>
    <row r="90" spans="1:9">
      <c r="A90" s="58" t="s">
        <v>162</v>
      </c>
      <c r="B90" s="59"/>
      <c r="C90" s="59"/>
      <c r="D90" s="59"/>
      <c r="E90" s="59"/>
      <c r="F90" s="59"/>
      <c r="G90" s="59"/>
      <c r="H90" s="59"/>
      <c r="I90" s="59"/>
    </row>
    <row r="91" spans="1:9">
      <c r="A91" s="59"/>
      <c r="B91" s="59"/>
      <c r="C91" s="59"/>
      <c r="D91" s="59"/>
      <c r="E91" s="59"/>
      <c r="F91" s="59"/>
      <c r="G91" s="59"/>
      <c r="H91" s="59"/>
      <c r="I91" s="59"/>
    </row>
    <row r="92" spans="1:9">
      <c r="A92" s="59"/>
      <c r="B92" s="59"/>
      <c r="C92" s="59"/>
      <c r="D92" s="59"/>
      <c r="E92" s="59"/>
      <c r="F92" s="59"/>
      <c r="G92" s="59"/>
      <c r="H92" s="59"/>
      <c r="I92" s="59"/>
    </row>
    <row r="93" spans="1:9">
      <c r="A93" s="59"/>
      <c r="B93" s="59"/>
      <c r="C93" s="59"/>
      <c r="D93" s="59"/>
      <c r="E93" s="59"/>
      <c r="F93" s="59"/>
      <c r="G93" s="59"/>
      <c r="H93" s="59"/>
      <c r="I93" s="59"/>
    </row>
    <row r="94" spans="1:9" ht="31.5" customHeight="1">
      <c r="A94" s="59"/>
      <c r="B94" s="59"/>
      <c r="C94" s="59"/>
      <c r="D94" s="59"/>
      <c r="E94" s="59"/>
      <c r="F94" s="59"/>
      <c r="G94" s="59"/>
      <c r="H94" s="59"/>
      <c r="I94" s="59"/>
    </row>
    <row r="95" spans="1:9" hidden="1">
      <c r="A95" s="59"/>
      <c r="B95" s="59"/>
      <c r="C95" s="59"/>
      <c r="D95" s="59"/>
      <c r="E95" s="59"/>
      <c r="F95" s="59"/>
      <c r="G95" s="59"/>
      <c r="H95" s="59"/>
      <c r="I95" s="59"/>
    </row>
    <row r="96" spans="1:9" hidden="1">
      <c r="A96" s="59"/>
      <c r="B96" s="59"/>
      <c r="C96" s="59"/>
      <c r="D96" s="59"/>
      <c r="E96" s="59"/>
      <c r="F96" s="59"/>
      <c r="G96" s="59"/>
      <c r="H96" s="59"/>
      <c r="I96" s="59"/>
    </row>
    <row r="97" spans="1:9" hidden="1">
      <c r="A97" s="59"/>
      <c r="B97" s="59"/>
      <c r="C97" s="59"/>
      <c r="D97" s="59"/>
      <c r="E97" s="59"/>
      <c r="F97" s="59"/>
      <c r="G97" s="59"/>
      <c r="H97" s="59"/>
      <c r="I97" s="59"/>
    </row>
    <row r="98" spans="1:9" ht="5.25" customHeight="1">
      <c r="A98" s="59"/>
      <c r="B98" s="59"/>
      <c r="C98" s="59"/>
      <c r="D98" s="59"/>
      <c r="E98" s="59"/>
      <c r="F98" s="59"/>
      <c r="G98" s="59"/>
      <c r="H98" s="59"/>
      <c r="I98" s="59"/>
    </row>
    <row r="99" spans="1:9" hidden="1">
      <c r="A99" s="59"/>
      <c r="B99" s="59"/>
      <c r="C99" s="59"/>
      <c r="D99" s="59"/>
      <c r="E99" s="59"/>
      <c r="F99" s="59"/>
      <c r="G99" s="59"/>
      <c r="H99" s="59"/>
      <c r="I99" s="59"/>
    </row>
  </sheetData>
  <mergeCells count="10">
    <mergeCell ref="A87:I88"/>
    <mergeCell ref="A90:I99"/>
    <mergeCell ref="A78:B78"/>
    <mergeCell ref="H1:I1"/>
    <mergeCell ref="L4:P4"/>
    <mergeCell ref="L77:M77"/>
    <mergeCell ref="A77:B77"/>
    <mergeCell ref="A4:I4"/>
    <mergeCell ref="A2:I2"/>
    <mergeCell ref="A3:I3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6" orientation="landscape" r:id="rId1"/>
  <rowBreaks count="2" manualBreakCount="2">
    <brk id="32" max="15" man="1"/>
    <brk id="67" max="15" man="1"/>
  </rowBreaks>
  <colBreaks count="1" manualBreakCount="1">
    <brk id="9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4572154-4155-45F1-963F-41E7F50C111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k.obuchowski</dc:creator>
  <cp:lastModifiedBy>Jabłońska Żaneta</cp:lastModifiedBy>
  <cp:lastPrinted>2024-10-21T14:10:28Z</cp:lastPrinted>
  <dcterms:created xsi:type="dcterms:W3CDTF">2010-03-02T07:05:17Z</dcterms:created>
  <dcterms:modified xsi:type="dcterms:W3CDTF">2024-10-21T14:10:31Z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c937f9bc-3bc1-4c62-8908-d9d8066e30e7</vt:lpwstr>
  </property>
  <property fmtid="{D5CDD505-2E9C-101B-9397-08002B2CF9AE}" pid="3" name="bjSaver">
    <vt:lpwstr>BwX1aMLi2tTyqU/qb5EWjAz31BLY4Ugx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k.obuchowski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ClsUserRVM">
    <vt:lpwstr>[]</vt:lpwstr>
  </property>
  <property fmtid="{D5CDD505-2E9C-101B-9397-08002B2CF9AE}" pid="11" name="s5636:Creator type=IP">
    <vt:lpwstr>10.60.70.161</vt:lpwstr>
  </property>
</Properties>
</file>